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\datos\proyectos\P-19-25 PROYECTO MODIFICADO RELLENO HONDARRIBIA\INGENIERIA\DOCUMENTO 0\DOCUMENTO\PROYECTO RELLENO FASE II\DOC 1. MEMORIA\ANEJO 9. GESTIÓN DE RESIDUOS\auxiliar\"/>
    </mc:Choice>
  </mc:AlternateContent>
  <xr:revisionPtr revIDLastSave="0" documentId="13_ncr:1_{A6D8D24D-CC7E-4C44-B66A-A422CA6FE3ED}" xr6:coauthVersionLast="45" xr6:coauthVersionMax="45" xr10:uidLastSave="{00000000-0000-0000-0000-000000000000}"/>
  <bookViews>
    <workbookView xWindow="-120" yWindow="-120" windowWidth="20730" windowHeight="11160" xr2:uid="{802983B8-C54C-4864-BA7E-0208F361E63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4" i="1" l="1"/>
  <c r="G43" i="1"/>
  <c r="G41" i="1"/>
  <c r="G40" i="1"/>
  <c r="G39" i="1"/>
  <c r="G37" i="1"/>
  <c r="G36" i="1"/>
  <c r="G34" i="1"/>
  <c r="G33" i="1"/>
  <c r="L4" i="1"/>
</calcChain>
</file>

<file path=xl/sharedStrings.xml><?xml version="1.0" encoding="utf-8"?>
<sst xmlns="http://schemas.openxmlformats.org/spreadsheetml/2006/main" count="57" uniqueCount="34">
  <si>
    <t>A.2.: RCDs Nivel II</t>
  </si>
  <si>
    <t>RCD: Naturaleza no pétrea</t>
  </si>
  <si>
    <t>RCD: Naturaleza pétrea</t>
  </si>
  <si>
    <t>RCD: Potencialmente peligrosos y otros</t>
  </si>
  <si>
    <t>% de peso</t>
  </si>
  <si>
    <t>Toneladas de cada tipo de RDC</t>
  </si>
  <si>
    <t>Densidad</t>
  </si>
  <si>
    <t>Volumen de Residuos</t>
  </si>
  <si>
    <t>Superficie Construida total (m²)</t>
  </si>
  <si>
    <t>Ratio aplicable</t>
  </si>
  <si>
    <t>Toneladas de residuos estimadas</t>
  </si>
  <si>
    <t>%</t>
  </si>
  <si>
    <t>Tn</t>
  </si>
  <si>
    <t>Tn/m³</t>
  </si>
  <si>
    <t>m³</t>
  </si>
  <si>
    <t>A.1.: RCDs Nivel I</t>
  </si>
  <si>
    <t>1. Tierras y pétreos de la excavación</t>
  </si>
  <si>
    <t>1. Asfalto</t>
  </si>
  <si>
    <t>2. Madera</t>
  </si>
  <si>
    <t>3. Vidrio</t>
  </si>
  <si>
    <t>4. Metales</t>
  </si>
  <si>
    <t>5. Papel</t>
  </si>
  <si>
    <t>6. Plástico</t>
  </si>
  <si>
    <t>1. Hormigón</t>
  </si>
  <si>
    <t>2. Ladrillos, azulejos y otros  cerámicos</t>
  </si>
  <si>
    <t>3. Piedra</t>
  </si>
  <si>
    <t>1. Basuras</t>
  </si>
  <si>
    <t>2. Potencialmente peligrosos y otros</t>
  </si>
  <si>
    <t>TOTAL</t>
  </si>
  <si>
    <t>PRESUPUESTO</t>
  </si>
  <si>
    <t>Precio por tonelada</t>
  </si>
  <si>
    <r>
      <rPr>
        <b/>
        <sz val="10"/>
        <color theme="1"/>
        <rFont val="Calibri"/>
        <family val="2"/>
      </rPr>
      <t>€</t>
    </r>
    <r>
      <rPr>
        <b/>
        <i/>
        <sz val="10"/>
        <color theme="1"/>
        <rFont val="Calibri"/>
        <family val="2"/>
      </rPr>
      <t>/Tn</t>
    </r>
  </si>
  <si>
    <t>€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</si>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</sst>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4" borderId="3" xfId="0" applyFont="1" applyFill="1" applyBorder="1" applyAlignment="1">
      <alignment horizontal="left" vertical="center"/>
    </xf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172" fontId="4" fillId="5" borderId="5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2" fillId="0" borderId="0" xfId="0" applyFont="1" applyFill="1"/>
    <xf numFmtId="0" fontId="3" fillId="4" borderId="4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7" xfId="0" applyBorder="1"/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1" fillId="0" borderId="7" xfId="0" applyFont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F1AC-F43F-4727-80E0-D7E763E71C0B}">
  <dimension ref="A1:N56"/>
  <sheetViews>
    <sheetView tabSelected="1" topLeftCell="B16" workbookViewId="0">
      <selection activeCell="C26" sqref="C26:G45"/>
    </sheetView>
  </sheetViews>
  <sheetFormatPr baseColWidth="10" defaultRowHeight="15" x14ac:dyDescent="0.25"/>
  <cols>
    <col min="2" max="2" width="11.42578125" style="2"/>
    <col min="4" max="4" width="11.42578125" style="2"/>
    <col min="10" max="11" width="19" customWidth="1"/>
    <col min="12" max="12" width="27" customWidth="1"/>
  </cols>
  <sheetData>
    <row r="1" spans="1:14" x14ac:dyDescent="0.25">
      <c r="A1" s="26"/>
      <c r="B1" s="26"/>
      <c r="C1" s="26"/>
      <c r="D1" s="26"/>
      <c r="E1" s="26"/>
      <c r="F1" s="26"/>
      <c r="G1" s="4"/>
      <c r="I1" s="4"/>
      <c r="J1" s="26"/>
      <c r="K1" s="26"/>
      <c r="L1" s="26"/>
      <c r="M1" s="26"/>
      <c r="N1" s="26"/>
    </row>
    <row r="2" spans="1:14" x14ac:dyDescent="0.25">
      <c r="A2" s="26"/>
      <c r="B2" s="26"/>
      <c r="C2" s="26"/>
      <c r="D2" s="26"/>
      <c r="E2" s="26"/>
      <c r="F2" s="26"/>
      <c r="G2" s="4"/>
      <c r="I2" s="41" t="s">
        <v>8</v>
      </c>
      <c r="J2" s="42"/>
      <c r="K2" s="38" t="s">
        <v>9</v>
      </c>
      <c r="L2" s="38" t="s">
        <v>10</v>
      </c>
      <c r="M2" s="25"/>
      <c r="N2" s="26"/>
    </row>
    <row r="3" spans="1:14" x14ac:dyDescent="0.25">
      <c r="A3" s="26"/>
      <c r="B3" s="26"/>
      <c r="C3" s="26"/>
      <c r="D3" s="26"/>
      <c r="E3" s="26"/>
      <c r="F3" s="26"/>
      <c r="G3" s="4"/>
      <c r="I3" s="39">
        <v>2024</v>
      </c>
      <c r="J3" s="40">
        <v>2024</v>
      </c>
      <c r="K3" s="38">
        <v>1.8749999999999999E-2</v>
      </c>
      <c r="L3" s="39">
        <v>288.89999999999998</v>
      </c>
      <c r="M3" s="40"/>
      <c r="N3" s="26"/>
    </row>
    <row r="4" spans="1:14" ht="15.75" thickBot="1" x14ac:dyDescent="0.3">
      <c r="A4" s="26"/>
      <c r="B4" s="26"/>
      <c r="C4" s="26"/>
      <c r="D4" s="26"/>
      <c r="E4" s="26"/>
      <c r="F4" s="26"/>
      <c r="G4" s="4"/>
      <c r="I4" s="4"/>
      <c r="J4" s="26"/>
      <c r="K4" s="26"/>
      <c r="L4" s="26">
        <f>SUM(L1:L3)</f>
        <v>288.89999999999998</v>
      </c>
      <c r="M4" s="26"/>
      <c r="N4" s="26"/>
    </row>
    <row r="5" spans="1:14" ht="26.25" thickBot="1" x14ac:dyDescent="0.3">
      <c r="A5" s="26"/>
      <c r="B5" s="26"/>
      <c r="C5" s="26"/>
      <c r="D5" s="26"/>
      <c r="E5" s="26"/>
      <c r="F5" s="26"/>
      <c r="G5" s="4"/>
      <c r="I5" s="4"/>
      <c r="J5" s="37"/>
      <c r="K5" s="29" t="s">
        <v>4</v>
      </c>
      <c r="L5" s="29" t="s">
        <v>5</v>
      </c>
      <c r="M5" s="29" t="s">
        <v>6</v>
      </c>
      <c r="N5" s="30" t="s">
        <v>7</v>
      </c>
    </row>
    <row r="6" spans="1:14" ht="15.75" thickBot="1" x14ac:dyDescent="0.3">
      <c r="A6" s="26"/>
      <c r="B6" s="26"/>
      <c r="C6" s="26"/>
      <c r="D6" s="26"/>
      <c r="E6" s="26"/>
      <c r="F6" s="26"/>
      <c r="G6" s="4"/>
      <c r="I6" s="4"/>
      <c r="J6" s="37"/>
      <c r="K6" s="31" t="s">
        <v>11</v>
      </c>
      <c r="L6" s="31" t="s">
        <v>12</v>
      </c>
      <c r="M6" s="31" t="s">
        <v>13</v>
      </c>
      <c r="N6" s="31" t="s">
        <v>14</v>
      </c>
    </row>
    <row r="7" spans="1:14" ht="15.75" thickBot="1" x14ac:dyDescent="0.3">
      <c r="A7" s="26"/>
      <c r="B7" s="26"/>
      <c r="C7" s="26"/>
      <c r="D7" s="26"/>
      <c r="E7" s="26"/>
      <c r="F7" s="26"/>
      <c r="G7" s="4"/>
      <c r="I7" s="4"/>
      <c r="J7" s="22" t="s">
        <v>15</v>
      </c>
      <c r="K7" s="23"/>
      <c r="L7" s="23"/>
      <c r="M7" s="23"/>
      <c r="N7" s="24"/>
    </row>
    <row r="8" spans="1:14" ht="15.75" thickBot="1" x14ac:dyDescent="0.3">
      <c r="A8" s="26"/>
      <c r="B8" s="26"/>
      <c r="C8" s="26"/>
      <c r="D8" s="26"/>
      <c r="E8" s="26"/>
      <c r="F8" s="26"/>
      <c r="G8" s="1"/>
      <c r="I8" s="4"/>
      <c r="J8" s="27" t="s">
        <v>16</v>
      </c>
      <c r="K8" s="32">
        <v>34.6</v>
      </c>
      <c r="L8" s="32">
        <v>94.67</v>
      </c>
      <c r="M8" s="28">
        <v>1.25</v>
      </c>
      <c r="N8" s="32">
        <v>118.34</v>
      </c>
    </row>
    <row r="9" spans="1:14" ht="15.75" thickBot="1" x14ac:dyDescent="0.3">
      <c r="A9" s="26"/>
      <c r="B9" s="26"/>
      <c r="C9" s="26"/>
      <c r="D9" s="26"/>
      <c r="E9" s="26"/>
      <c r="F9" s="26"/>
      <c r="G9" s="4"/>
      <c r="I9" s="4"/>
      <c r="J9" s="22" t="s">
        <v>0</v>
      </c>
      <c r="K9" s="23"/>
      <c r="L9" s="23"/>
      <c r="M9" s="23"/>
      <c r="N9" s="24"/>
    </row>
    <row r="10" spans="1:14" ht="15.75" thickBot="1" x14ac:dyDescent="0.3">
      <c r="A10" s="26"/>
      <c r="B10" s="26"/>
      <c r="C10" s="26"/>
      <c r="D10" s="26"/>
      <c r="E10" s="26"/>
      <c r="F10" s="26"/>
      <c r="G10" s="4"/>
      <c r="I10" s="4"/>
      <c r="J10" s="3" t="s">
        <v>1</v>
      </c>
      <c r="K10" s="20"/>
      <c r="L10" s="20"/>
      <c r="M10" s="20"/>
      <c r="N10" s="21"/>
    </row>
    <row r="11" spans="1:14" ht="15.75" thickBot="1" x14ac:dyDescent="0.3">
      <c r="A11" s="26"/>
      <c r="B11" s="26"/>
      <c r="C11" s="26"/>
      <c r="D11" s="26"/>
      <c r="E11" s="26"/>
      <c r="F11" s="26"/>
      <c r="G11" s="4"/>
      <c r="I11" s="4"/>
      <c r="J11" s="27" t="s">
        <v>17</v>
      </c>
      <c r="K11" s="32">
        <v>0</v>
      </c>
      <c r="L11" s="33">
        <v>0</v>
      </c>
      <c r="M11" s="28">
        <v>1.3</v>
      </c>
      <c r="N11" s="33">
        <v>0</v>
      </c>
    </row>
    <row r="12" spans="1:14" ht="15.75" thickBot="1" x14ac:dyDescent="0.3">
      <c r="A12" s="26"/>
      <c r="B12" s="26"/>
      <c r="C12" s="26"/>
      <c r="D12" s="26"/>
      <c r="E12" s="26"/>
      <c r="F12" s="26"/>
      <c r="G12" s="4"/>
      <c r="I12" s="4"/>
      <c r="J12" s="27" t="s">
        <v>18</v>
      </c>
      <c r="K12" s="32">
        <v>5</v>
      </c>
      <c r="L12" s="33">
        <v>13.68</v>
      </c>
      <c r="M12" s="28">
        <v>0.6</v>
      </c>
      <c r="N12" s="33">
        <v>8.2100000000000009</v>
      </c>
    </row>
    <row r="13" spans="1:14" ht="15.75" thickBot="1" x14ac:dyDescent="0.3">
      <c r="A13" s="26"/>
      <c r="B13" s="26"/>
      <c r="C13" s="26"/>
      <c r="D13" s="26"/>
      <c r="E13" s="26"/>
      <c r="F13" s="26"/>
      <c r="G13" s="4"/>
      <c r="I13" s="4"/>
      <c r="J13" s="27" t="s">
        <v>19</v>
      </c>
      <c r="K13" s="32">
        <v>0.5</v>
      </c>
      <c r="L13" s="33">
        <v>1.37</v>
      </c>
      <c r="M13" s="28">
        <v>1.5</v>
      </c>
      <c r="N13" s="33">
        <v>2.0499999999999998</v>
      </c>
    </row>
    <row r="14" spans="1:14" ht="15.75" thickBot="1" x14ac:dyDescent="0.3">
      <c r="A14" s="26"/>
      <c r="B14" s="26"/>
      <c r="C14" s="26"/>
      <c r="D14" s="26"/>
      <c r="E14" s="26"/>
      <c r="F14" s="26"/>
      <c r="G14" s="4"/>
      <c r="I14" s="4"/>
      <c r="J14" s="27" t="s">
        <v>20</v>
      </c>
      <c r="K14" s="32">
        <v>1.5</v>
      </c>
      <c r="L14" s="33">
        <v>2.71</v>
      </c>
      <c r="M14" s="28">
        <v>1.5</v>
      </c>
      <c r="N14" s="33">
        <v>4.07</v>
      </c>
    </row>
    <row r="15" spans="1:14" ht="15.75" thickBot="1" x14ac:dyDescent="0.3">
      <c r="A15" s="26"/>
      <c r="B15" s="26"/>
      <c r="C15" s="26"/>
      <c r="D15" s="26"/>
      <c r="E15" s="26"/>
      <c r="F15" s="26"/>
      <c r="G15" s="4"/>
      <c r="I15" s="4"/>
      <c r="J15" s="27" t="s">
        <v>21</v>
      </c>
      <c r="K15" s="32">
        <v>1</v>
      </c>
      <c r="L15" s="33">
        <v>2.74</v>
      </c>
      <c r="M15" s="28">
        <v>0.9</v>
      </c>
      <c r="N15" s="33">
        <v>2.46</v>
      </c>
    </row>
    <row r="16" spans="1:14" ht="15.75" thickBot="1" x14ac:dyDescent="0.3">
      <c r="A16" s="26"/>
      <c r="B16" s="26"/>
      <c r="C16" s="26"/>
      <c r="D16" s="26"/>
      <c r="E16" s="26"/>
      <c r="F16" s="26"/>
      <c r="G16" s="4"/>
      <c r="I16" s="4"/>
      <c r="J16" s="27" t="s">
        <v>22</v>
      </c>
      <c r="K16" s="32">
        <v>2.5</v>
      </c>
      <c r="L16" s="33">
        <v>6.84</v>
      </c>
      <c r="M16" s="28">
        <v>0.9</v>
      </c>
      <c r="N16" s="33">
        <v>6.16</v>
      </c>
    </row>
    <row r="17" spans="1:14" ht="15.75" thickBot="1" x14ac:dyDescent="0.3">
      <c r="A17" s="26"/>
      <c r="B17" s="26"/>
      <c r="C17" s="26"/>
      <c r="D17" s="26"/>
      <c r="E17" s="26"/>
      <c r="F17" s="26"/>
      <c r="G17" s="4"/>
      <c r="H17" s="4"/>
      <c r="I17" s="4"/>
      <c r="J17" s="3" t="s">
        <v>2</v>
      </c>
      <c r="K17" s="20"/>
      <c r="L17" s="20"/>
      <c r="M17" s="20"/>
      <c r="N17" s="21"/>
    </row>
    <row r="18" spans="1:14" ht="15.75" thickBot="1" x14ac:dyDescent="0.3">
      <c r="A18" s="26"/>
      <c r="B18" s="26"/>
      <c r="C18" s="26"/>
      <c r="D18" s="26"/>
      <c r="E18" s="26"/>
      <c r="F18" s="26"/>
      <c r="G18" s="4"/>
      <c r="H18" s="4"/>
      <c r="I18" s="4"/>
      <c r="J18" s="27" t="s">
        <v>23</v>
      </c>
      <c r="K18" s="32">
        <v>16.7</v>
      </c>
      <c r="L18" s="33">
        <v>45.69</v>
      </c>
      <c r="M18" s="28">
        <v>2.5</v>
      </c>
      <c r="N18" s="33">
        <v>114.24</v>
      </c>
    </row>
    <row r="19" spans="1:14" ht="15.75" thickBot="1" x14ac:dyDescent="0.3">
      <c r="E19" s="4"/>
      <c r="F19" s="4"/>
      <c r="G19" s="4"/>
      <c r="H19" s="4"/>
      <c r="I19" s="4"/>
      <c r="J19" s="27" t="s">
        <v>24</v>
      </c>
      <c r="K19" s="32">
        <v>3</v>
      </c>
      <c r="L19" s="33">
        <v>8.2100000000000009</v>
      </c>
      <c r="M19" s="28">
        <v>1.5</v>
      </c>
      <c r="N19" s="33">
        <v>12.31</v>
      </c>
    </row>
    <row r="20" spans="1:14" ht="15.75" thickBot="1" x14ac:dyDescent="0.3">
      <c r="I20" s="4"/>
      <c r="J20" s="27" t="s">
        <v>25</v>
      </c>
      <c r="K20" s="32">
        <v>4</v>
      </c>
      <c r="L20" s="33">
        <v>10.94</v>
      </c>
      <c r="M20" s="28">
        <v>1.5</v>
      </c>
      <c r="N20" s="33">
        <v>16.420000000000002</v>
      </c>
    </row>
    <row r="21" spans="1:14" ht="15.75" thickBot="1" x14ac:dyDescent="0.3">
      <c r="D21" s="4"/>
      <c r="E21" s="4"/>
      <c r="F21" s="4"/>
      <c r="G21" s="4"/>
      <c r="H21" s="4"/>
      <c r="I21" s="4"/>
      <c r="J21" s="3" t="s">
        <v>3</v>
      </c>
      <c r="K21" s="20"/>
      <c r="L21" s="20"/>
      <c r="M21" s="20"/>
      <c r="N21" s="21"/>
    </row>
    <row r="22" spans="1:14" ht="15.75" thickBot="1" x14ac:dyDescent="0.3">
      <c r="D22" s="4"/>
      <c r="E22" s="4"/>
      <c r="F22" s="4"/>
      <c r="G22" s="4"/>
      <c r="H22" s="4"/>
      <c r="I22" s="4"/>
      <c r="J22" s="27" t="s">
        <v>26</v>
      </c>
      <c r="K22" s="32">
        <v>0.5</v>
      </c>
      <c r="L22" s="33">
        <v>1.37</v>
      </c>
      <c r="M22" s="28">
        <v>0.9</v>
      </c>
      <c r="N22" s="33">
        <v>1.23</v>
      </c>
    </row>
    <row r="23" spans="1:14" ht="15.75" thickBot="1" x14ac:dyDescent="0.3">
      <c r="D23" s="4"/>
      <c r="E23" s="4"/>
      <c r="F23" s="4"/>
      <c r="G23" s="4"/>
      <c r="H23" s="4"/>
      <c r="I23" s="4"/>
      <c r="J23" s="27" t="s">
        <v>27</v>
      </c>
      <c r="K23" s="32">
        <v>2.5</v>
      </c>
      <c r="L23" s="33">
        <v>6.84</v>
      </c>
      <c r="M23" s="28">
        <v>0.5</v>
      </c>
      <c r="N23" s="33">
        <v>3.42</v>
      </c>
    </row>
    <row r="24" spans="1:14" ht="15.75" thickBot="1" x14ac:dyDescent="0.3">
      <c r="C24" s="5" t="s">
        <v>29</v>
      </c>
      <c r="D24" s="4"/>
      <c r="E24" s="4"/>
      <c r="F24" s="4"/>
      <c r="G24" s="4"/>
      <c r="H24" s="4"/>
      <c r="I24" s="4"/>
      <c r="J24" s="34" t="s">
        <v>28</v>
      </c>
      <c r="K24" s="35">
        <v>71.8</v>
      </c>
      <c r="L24" s="36">
        <v>195.06</v>
      </c>
      <c r="M24" s="35"/>
      <c r="N24" s="36">
        <v>288.89999999999998</v>
      </c>
    </row>
    <row r="25" spans="1:14" ht="15.75" thickBot="1" x14ac:dyDescent="0.3">
      <c r="C25" s="4"/>
      <c r="D25" s="4"/>
      <c r="E25" s="4"/>
      <c r="F25" s="4"/>
      <c r="G25" s="4"/>
      <c r="H25" s="4"/>
      <c r="I25" s="4"/>
      <c r="J25" s="4"/>
    </row>
    <row r="26" spans="1:14" ht="39" thickBot="1" x14ac:dyDescent="0.3">
      <c r="C26" s="18"/>
      <c r="D26" s="7" t="s">
        <v>4</v>
      </c>
      <c r="E26" s="7" t="s">
        <v>5</v>
      </c>
      <c r="F26" s="7" t="s">
        <v>30</v>
      </c>
      <c r="G26" s="8" t="s">
        <v>28</v>
      </c>
      <c r="H26" s="4"/>
      <c r="I26" s="4"/>
      <c r="J26" s="4"/>
    </row>
    <row r="27" spans="1:14" ht="15.75" thickBot="1" x14ac:dyDescent="0.3">
      <c r="C27" s="18"/>
      <c r="D27" s="9" t="s">
        <v>11</v>
      </c>
      <c r="E27" s="9" t="s">
        <v>12</v>
      </c>
      <c r="F27" s="15" t="s">
        <v>31</v>
      </c>
      <c r="G27" s="16" t="s">
        <v>32</v>
      </c>
      <c r="H27" s="4"/>
      <c r="I27" s="4"/>
      <c r="J27" s="4"/>
    </row>
    <row r="28" spans="1:14" ht="15.75" thickBot="1" x14ac:dyDescent="0.3">
      <c r="C28" s="22" t="s">
        <v>15</v>
      </c>
      <c r="D28" s="23"/>
      <c r="E28" s="23"/>
      <c r="F28" s="23"/>
      <c r="G28" s="24"/>
      <c r="H28" s="4"/>
      <c r="I28" s="4"/>
      <c r="J28" s="4"/>
    </row>
    <row r="29" spans="1:14" ht="15.75" thickBot="1" x14ac:dyDescent="0.3">
      <c r="C29" s="6" t="s">
        <v>16</v>
      </c>
      <c r="D29" s="10">
        <v>34.6</v>
      </c>
      <c r="E29" s="32">
        <v>94.67</v>
      </c>
      <c r="F29" s="10">
        <v>6.5</v>
      </c>
      <c r="G29" s="10"/>
      <c r="H29" s="4"/>
      <c r="I29" s="4"/>
      <c r="J29" s="4"/>
    </row>
    <row r="30" spans="1:14" ht="15.75" thickBot="1" x14ac:dyDescent="0.3">
      <c r="C30" s="22" t="s">
        <v>0</v>
      </c>
      <c r="D30" s="23"/>
      <c r="E30" s="23"/>
      <c r="F30" s="23"/>
      <c r="G30" s="24"/>
      <c r="I30" s="4"/>
      <c r="J30" s="4"/>
    </row>
    <row r="31" spans="1:14" ht="15.75" thickBot="1" x14ac:dyDescent="0.3">
      <c r="C31" s="3" t="s">
        <v>1</v>
      </c>
      <c r="D31" s="20"/>
      <c r="E31" s="20"/>
      <c r="F31" s="20"/>
      <c r="G31" s="21"/>
      <c r="I31" s="4"/>
      <c r="J31" s="4"/>
    </row>
    <row r="32" spans="1:14" ht="15.75" thickBot="1" x14ac:dyDescent="0.3">
      <c r="C32" s="6" t="s">
        <v>17</v>
      </c>
      <c r="D32" s="10">
        <v>0</v>
      </c>
      <c r="E32" s="11">
        <v>0</v>
      </c>
      <c r="F32" s="10">
        <v>11</v>
      </c>
      <c r="G32" s="11">
        <v>0</v>
      </c>
      <c r="I32" s="4"/>
      <c r="J32" s="4"/>
    </row>
    <row r="33" spans="3:14" ht="15.75" thickBot="1" x14ac:dyDescent="0.3">
      <c r="C33" s="6" t="s">
        <v>18</v>
      </c>
      <c r="D33" s="10">
        <v>5</v>
      </c>
      <c r="E33" s="33">
        <v>13.68</v>
      </c>
      <c r="F33" s="10">
        <v>6.5</v>
      </c>
      <c r="G33" s="11">
        <f>E33*F33</f>
        <v>88.92</v>
      </c>
      <c r="I33" s="4"/>
      <c r="J33" s="4"/>
      <c r="K33" s="4"/>
      <c r="L33" s="4"/>
    </row>
    <row r="34" spans="3:14" ht="15.75" thickBot="1" x14ac:dyDescent="0.3">
      <c r="C34" s="6" t="s">
        <v>19</v>
      </c>
      <c r="D34" s="10">
        <v>0.5</v>
      </c>
      <c r="E34" s="11">
        <v>1.37</v>
      </c>
      <c r="F34" s="10">
        <v>12</v>
      </c>
      <c r="G34" s="11">
        <f>E34*F34</f>
        <v>16.440000000000001</v>
      </c>
      <c r="I34" s="4"/>
      <c r="J34" s="4"/>
      <c r="K34" s="4"/>
      <c r="L34" s="4"/>
    </row>
    <row r="35" spans="3:14" ht="15.75" thickBot="1" x14ac:dyDescent="0.3">
      <c r="C35" s="6" t="s">
        <v>20</v>
      </c>
      <c r="D35" s="10">
        <v>1.5</v>
      </c>
      <c r="E35" s="11">
        <v>2.7112500000000002</v>
      </c>
      <c r="F35" s="10">
        <v>0</v>
      </c>
      <c r="G35" s="11" t="s">
        <v>33</v>
      </c>
      <c r="I35" s="4"/>
      <c r="J35" s="4"/>
      <c r="K35" s="4"/>
      <c r="L35" s="4"/>
    </row>
    <row r="36" spans="3:14" ht="15.75" thickBot="1" x14ac:dyDescent="0.3">
      <c r="C36" s="6" t="s">
        <v>21</v>
      </c>
      <c r="D36" s="10">
        <v>1</v>
      </c>
      <c r="E36" s="11">
        <v>2.74</v>
      </c>
      <c r="F36" s="10">
        <v>6.5</v>
      </c>
      <c r="G36" s="11">
        <f>E36*F36</f>
        <v>17.810000000000002</v>
      </c>
      <c r="I36" s="4"/>
      <c r="J36" s="4"/>
      <c r="K36" s="4"/>
      <c r="L36" s="4"/>
    </row>
    <row r="37" spans="3:14" ht="15.75" thickBot="1" x14ac:dyDescent="0.3">
      <c r="C37" s="6" t="s">
        <v>22</v>
      </c>
      <c r="D37" s="10">
        <v>2.5</v>
      </c>
      <c r="E37" s="11">
        <v>6.84</v>
      </c>
      <c r="F37" s="10">
        <v>6.5</v>
      </c>
      <c r="G37" s="11">
        <f>E37*F37</f>
        <v>44.46</v>
      </c>
      <c r="I37" s="4"/>
      <c r="J37" s="4"/>
      <c r="K37" s="4"/>
      <c r="L37" s="4"/>
    </row>
    <row r="38" spans="3:14" ht="15.75" thickBot="1" x14ac:dyDescent="0.3">
      <c r="C38" s="3" t="s">
        <v>2</v>
      </c>
      <c r="D38" s="20"/>
      <c r="E38" s="20"/>
      <c r="F38" s="20"/>
      <c r="G38" s="21"/>
      <c r="I38" s="4"/>
      <c r="J38" s="4"/>
      <c r="K38" s="4"/>
      <c r="L38" s="4"/>
    </row>
    <row r="39" spans="3:14" ht="15.75" thickBot="1" x14ac:dyDescent="0.3">
      <c r="C39" s="6" t="s">
        <v>23</v>
      </c>
      <c r="D39" s="10">
        <v>16.7</v>
      </c>
      <c r="E39" s="33">
        <v>45.69</v>
      </c>
      <c r="F39" s="10">
        <v>12</v>
      </c>
      <c r="G39" s="11">
        <f>E39*F39</f>
        <v>548.28</v>
      </c>
      <c r="I39" s="4"/>
      <c r="J39" s="4"/>
      <c r="K39" s="4"/>
      <c r="L39" s="4"/>
    </row>
    <row r="40" spans="3:14" ht="15.75" thickBot="1" x14ac:dyDescent="0.3">
      <c r="C40" s="6" t="s">
        <v>24</v>
      </c>
      <c r="D40" s="10">
        <v>3</v>
      </c>
      <c r="E40" s="33">
        <v>8.2100000000000009</v>
      </c>
      <c r="F40" s="10">
        <v>11</v>
      </c>
      <c r="G40" s="11">
        <f>E40*F40</f>
        <v>90.31</v>
      </c>
      <c r="I40" s="4"/>
      <c r="J40" s="4"/>
      <c r="K40" s="4"/>
      <c r="L40" s="4"/>
    </row>
    <row r="41" spans="3:14" ht="15.75" thickBot="1" x14ac:dyDescent="0.3">
      <c r="C41" s="6" t="s">
        <v>25</v>
      </c>
      <c r="D41" s="10">
        <v>4</v>
      </c>
      <c r="E41" s="33">
        <v>10.94</v>
      </c>
      <c r="F41" s="10">
        <v>18.72</v>
      </c>
      <c r="G41" s="11">
        <f>E41*F41</f>
        <v>204.79679999999999</v>
      </c>
      <c r="I41" s="4"/>
      <c r="J41" s="4"/>
      <c r="K41" s="4"/>
      <c r="L41" s="19"/>
    </row>
    <row r="42" spans="3:14" ht="15.75" thickBot="1" x14ac:dyDescent="0.3">
      <c r="C42" s="3" t="s">
        <v>3</v>
      </c>
      <c r="D42" s="20"/>
      <c r="E42" s="20"/>
      <c r="F42" s="20"/>
      <c r="G42" s="21"/>
      <c r="I42" s="4"/>
      <c r="J42" s="26"/>
      <c r="K42" s="26"/>
      <c r="L42" s="26"/>
      <c r="M42" s="26"/>
      <c r="N42" s="26"/>
    </row>
    <row r="43" spans="3:14" ht="15.75" thickBot="1" x14ac:dyDescent="0.3">
      <c r="C43" s="6" t="s">
        <v>26</v>
      </c>
      <c r="D43" s="10">
        <v>0.5</v>
      </c>
      <c r="E43" s="33">
        <v>1.37</v>
      </c>
      <c r="F43" s="10">
        <v>60</v>
      </c>
      <c r="G43" s="11">
        <f>E43*F43</f>
        <v>82.2</v>
      </c>
      <c r="I43" s="4"/>
      <c r="J43" s="26"/>
      <c r="K43" s="26"/>
      <c r="L43" s="26"/>
      <c r="M43" s="26"/>
      <c r="N43" s="26"/>
    </row>
    <row r="44" spans="3:14" ht="15.75" thickBot="1" x14ac:dyDescent="0.3">
      <c r="C44" s="6" t="s">
        <v>27</v>
      </c>
      <c r="D44" s="10">
        <v>2.5</v>
      </c>
      <c r="E44" s="33">
        <v>6.84</v>
      </c>
      <c r="F44" s="10">
        <v>90</v>
      </c>
      <c r="G44" s="11">
        <f>E44*F44</f>
        <v>615.6</v>
      </c>
      <c r="I44" s="4"/>
      <c r="J44" s="26"/>
      <c r="K44" s="26"/>
      <c r="L44" s="26"/>
      <c r="M44" s="26"/>
      <c r="N44" s="26"/>
    </row>
    <row r="45" spans="3:14" ht="15.75" thickBot="1" x14ac:dyDescent="0.3">
      <c r="C45" s="12" t="s">
        <v>28</v>
      </c>
      <c r="D45" s="13">
        <v>71.8</v>
      </c>
      <c r="E45" s="14">
        <v>129.77850000000001</v>
      </c>
      <c r="F45" s="13"/>
      <c r="G45" s="17">
        <v>1708.82</v>
      </c>
      <c r="I45" s="4"/>
      <c r="J45" s="26"/>
      <c r="K45" s="26"/>
      <c r="L45" s="26"/>
      <c r="M45" s="26"/>
      <c r="N45" s="26"/>
    </row>
    <row r="46" spans="3:14" x14ac:dyDescent="0.25">
      <c r="D46"/>
      <c r="J46" s="26"/>
      <c r="K46" s="26"/>
      <c r="L46" s="26"/>
      <c r="M46" s="26"/>
      <c r="N46" s="26"/>
    </row>
    <row r="47" spans="3:14" x14ac:dyDescent="0.25">
      <c r="J47" s="26"/>
      <c r="K47" s="26"/>
      <c r="L47" s="26"/>
      <c r="M47" s="26"/>
      <c r="N47" s="26"/>
    </row>
    <row r="48" spans="3:14" x14ac:dyDescent="0.25">
      <c r="J48" s="26"/>
      <c r="K48" s="26"/>
      <c r="L48" s="26"/>
      <c r="M48" s="26"/>
      <c r="N48" s="26"/>
    </row>
    <row r="49" spans="10:14" x14ac:dyDescent="0.25">
      <c r="J49" s="26"/>
      <c r="K49" s="26"/>
      <c r="L49" s="26"/>
      <c r="M49" s="26"/>
      <c r="N49" s="26"/>
    </row>
    <row r="50" spans="10:14" x14ac:dyDescent="0.25">
      <c r="J50" s="26"/>
      <c r="K50" s="26"/>
      <c r="L50" s="26"/>
      <c r="M50" s="26"/>
      <c r="N50" s="26"/>
    </row>
    <row r="51" spans="10:14" x14ac:dyDescent="0.25">
      <c r="J51" s="26"/>
      <c r="K51" s="26"/>
      <c r="L51" s="26"/>
      <c r="M51" s="26"/>
      <c r="N51" s="26"/>
    </row>
    <row r="52" spans="10:14" x14ac:dyDescent="0.25">
      <c r="J52" s="26"/>
      <c r="K52" s="26"/>
      <c r="L52" s="26"/>
      <c r="M52" s="26"/>
      <c r="N52" s="26"/>
    </row>
    <row r="53" spans="10:14" x14ac:dyDescent="0.25">
      <c r="J53" s="26"/>
      <c r="K53" s="26"/>
      <c r="L53" s="26"/>
      <c r="M53" s="26"/>
      <c r="N53" s="26"/>
    </row>
    <row r="54" spans="10:14" x14ac:dyDescent="0.25">
      <c r="J54" s="26"/>
      <c r="K54" s="26"/>
      <c r="L54" s="26"/>
      <c r="M54" s="26"/>
      <c r="N54" s="26"/>
    </row>
    <row r="55" spans="10:14" x14ac:dyDescent="0.25">
      <c r="J55" s="26"/>
      <c r="K55" s="26"/>
      <c r="L55" s="26"/>
      <c r="M55" s="26"/>
      <c r="N55" s="26"/>
    </row>
    <row r="56" spans="10:14" x14ac:dyDescent="0.25">
      <c r="J56" s="26"/>
      <c r="K56" s="26"/>
      <c r="L56" s="26"/>
      <c r="M56" s="26"/>
      <c r="N56" s="26"/>
    </row>
  </sheetData>
  <mergeCells count="13">
    <mergeCell ref="L3:M3"/>
    <mergeCell ref="I3:J3"/>
    <mergeCell ref="I2:J2"/>
    <mergeCell ref="J10:N10"/>
    <mergeCell ref="J9:N9"/>
    <mergeCell ref="J7:N7"/>
    <mergeCell ref="J17:N17"/>
    <mergeCell ref="J21:N21"/>
    <mergeCell ref="C42:G42"/>
    <mergeCell ref="C28:G28"/>
    <mergeCell ref="C30:G30"/>
    <mergeCell ref="C31:G31"/>
    <mergeCell ref="C38:G3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Barinaga</dc:creator>
  <cp:lastModifiedBy>Beatriz Barinaga</cp:lastModifiedBy>
  <dcterms:created xsi:type="dcterms:W3CDTF">2020-05-11T09:57:41Z</dcterms:created>
  <dcterms:modified xsi:type="dcterms:W3CDTF">2020-05-11T11:46:10Z</dcterms:modified>
</cp:coreProperties>
</file>